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C2F3D0E3-03EB-4B58-9510-C26CD6ABB99D}" xr6:coauthVersionLast="37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79021"/>
</workbook>
</file>

<file path=xl/calcChain.xml><?xml version="1.0" encoding="utf-8"?>
<calcChain xmlns="http://schemas.openxmlformats.org/spreadsheetml/2006/main">
  <c r="D6" i="1" l="1"/>
  <c r="D12" i="1" l="1"/>
  <c r="C7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<sst xmlns="http://schemas.openxmlformats.org/spreadsheetml/2006/main" count="45" uniqueCount="42">
  <si>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</si>
  <si>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</si>
  <si>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</si>
  <si>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</si>
  <si>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</si>
  <si>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</si>
  <si>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</si>
  <si>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</si>
  <si>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</si>
  <si>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</si>
  <si>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</si>
  <si>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</si>
  <si>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</si>
  <si>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</si>
  <si>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</si>
  <si>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</si>
  <si>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</si>
  <si>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</si>
  <si>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</si>
  <si>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</si>
  <si>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</si>
  <si>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</si>
  <si>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</si>
  <si>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</si>
  <si>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</si>
  <si>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</si>
  <si>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</si>
  <si>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</si>
  <si>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</si>
  <si>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</si>
  <si>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</si>
  <si>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</si>
  <si>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</si>
  <si>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</si>
  <si>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</si>
  <si>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</si>
  <si>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</si>
  <si>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</si>
  <si>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</si>
  <si>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</si>
  <si>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&lt;&lt;Երևանի Ս.Խանզադյանի անվան հ.184 ավագ դպրոց &gt;&gt;ՊՈԱԿ</t>
  </si>
  <si>
    <t>Տնօրեն -495590                                           Տնօրենի տեղակալ -225680                         Տնօրենի տեղակալ  -225680                      Զինղեկ-                    119808                                              ԴԱԿ-                         160160                                          Հոգեբան-                 117520                    Հաշվապահ-             294880          ՈՒսումնաօժանդակ անձնակազմ-104000                                                             Մանկավարժ-139630,143480,200000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</si>
</sst>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B16" workbookViewId="0">
      <selection activeCell="G22" sqref="G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3.5" style="9" customWidth="1"/>
    <col min="6" max="6" width="16.375" style="9" customWidth="1"/>
    <col min="7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43.5" customHeight="1" x14ac:dyDescent="0.2">
      <c r="A6" s="22" t="s">
        <v>3</v>
      </c>
      <c r="B6" s="23" t="s">
        <v>38</v>
      </c>
      <c r="C6" s="32">
        <f t="shared" ref="C6:C21" si="0">SUM(D6:D6)</f>
        <v>199324</v>
      </c>
      <c r="D6" s="31">
        <f>SUM(D7:D10)</f>
        <v>199324</v>
      </c>
    </row>
    <row r="7" spans="1:169" ht="18.399999999999999" customHeight="1" x14ac:dyDescent="0.2">
      <c r="A7" s="10"/>
      <c r="B7" s="11" t="s">
        <v>4</v>
      </c>
      <c r="C7" s="26">
        <f t="shared" si="0"/>
        <v>199245.8</v>
      </c>
      <c r="D7" s="24">
        <v>199245.8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78.2</v>
      </c>
      <c r="D10" s="24">
        <v>78.2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185116.4</v>
      </c>
      <c r="D11" s="24">
        <v>185116.4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58</v>
      </c>
      <c r="D12" s="24">
        <f>D15+D14</f>
        <v>58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58</v>
      </c>
      <c r="D14" s="24">
        <v>58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102.7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246.2</v>
      </c>
      <c r="D21" s="24">
        <v>246.2</v>
      </c>
    </row>
    <row r="22" spans="1:4" ht="144.7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30" t="s">
        <v>41</v>
      </c>
    </row>
    <row r="23" spans="1:4" ht="39.75" customHeight="1" x14ac:dyDescent="0.2">
      <c r="A23" s="7">
        <v>5</v>
      </c>
      <c r="B23" s="12" t="s">
        <v>32</v>
      </c>
      <c r="C23" s="32">
        <f t="shared" si="1"/>
        <v>9083</v>
      </c>
      <c r="D23" s="31">
        <v>9083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4162.7</v>
      </c>
      <c r="D24" s="24">
        <f>D25+D26+D27+D28</f>
        <v>4162.7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4162.7</v>
      </c>
      <c r="D26" s="24">
        <v>4162.7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Administrator</cp:lastModifiedBy>
  <cp:lastPrinted>2023-01-13T08:02:00Z</cp:lastPrinted>
  <dcterms:created xsi:type="dcterms:W3CDTF">2018-07-20T13:50:31Z</dcterms:created>
  <dcterms:modified xsi:type="dcterms:W3CDTF">2026-03-10T13:17:57Z</dcterms:modified>
</cp:coreProperties>
</file>